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fc23b55f5f74ec2/Desktop/Vista Bonita Board of Directors/Lake Water Quality/2026 Water Results Notes and Letters/"/>
    </mc:Choice>
  </mc:AlternateContent>
  <xr:revisionPtr revIDLastSave="0" documentId="14_{43B4D169-2167-4951-9767-7C11FE657D10}" xr6:coauthVersionLast="47" xr6:coauthVersionMax="47" xr10:uidLastSave="{00000000-0000-0000-0000-000000000000}"/>
  <bookViews>
    <workbookView xWindow="22932" yWindow="4056" windowWidth="23256" windowHeight="13896" activeTab="3" xr2:uid="{C67E272A-1488-4D29-8BF6-3C6340C00D56}"/>
  </bookViews>
  <sheets>
    <sheet name="Summary Water Yr Tests" sheetId="2" r:id="rId1"/>
    <sheet name="2024" sheetId="1" r:id="rId2"/>
    <sheet name="2025" sheetId="3" r:id="rId3"/>
    <sheet name="2026" sheetId="4" r:id="rId4"/>
  </sheets>
  <definedNames>
    <definedName name="_xlnm.Print_Area" localSheetId="1">'2024'!$A$1:$I$20</definedName>
    <definedName name="_xlnm.Print_Area" localSheetId="0">'Summary Water Yr Tests'!$A$1:$J$25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9" i="4" l="1"/>
  <c r="G2" i="4"/>
  <c r="E41" i="4"/>
  <c r="H4" i="3"/>
  <c r="E33" i="4"/>
  <c r="E25" i="4"/>
  <c r="E16" i="4"/>
  <c r="E6" i="4"/>
  <c r="E10" i="3"/>
  <c r="E31" i="3"/>
</calcChain>
</file>

<file path=xl/sharedStrings.xml><?xml version="1.0" encoding="utf-8"?>
<sst xmlns="http://schemas.openxmlformats.org/spreadsheetml/2006/main" count="276" uniqueCount="63">
  <si>
    <t>Cove</t>
  </si>
  <si>
    <t xml:space="preserve">Baker Lake Park </t>
  </si>
  <si>
    <t>Middle of lake</t>
  </si>
  <si>
    <t>Feeder fish buoy</t>
  </si>
  <si>
    <t>Type of Test</t>
  </si>
  <si>
    <t>Water Sample Areas:</t>
  </si>
  <si>
    <t>Sample Date</t>
  </si>
  <si>
    <t>West side docks #1</t>
  </si>
  <si>
    <t>West side docks #2</t>
  </si>
  <si>
    <t>Nitrates (mg/L)</t>
  </si>
  <si>
    <t>Nitrites (mg/L)</t>
  </si>
  <si>
    <t>Total Phosphate (mg/L)</t>
  </si>
  <si>
    <t>&lt; 1.0</t>
  </si>
  <si>
    <t>Fecal Coliform Only (MPN 100 mL)</t>
  </si>
  <si>
    <t>Year 2024</t>
  </si>
  <si>
    <t>Total Coliform          (MPN 100 mL)</t>
  </si>
  <si>
    <t xml:space="preserve">E. Coli    (MPN/100 mL) </t>
  </si>
  <si>
    <t>Year 2025</t>
  </si>
  <si>
    <t>No need to test for these again unless significant change in water color</t>
  </si>
  <si>
    <t>Baker Lake Park Dock</t>
  </si>
  <si>
    <t xml:space="preserve">Baker Lake Park Dock </t>
  </si>
  <si>
    <t>Summary VBRA Baker Lake Water Annual Test Results</t>
  </si>
  <si>
    <t>Canal</t>
  </si>
  <si>
    <t>Swim Beach</t>
  </si>
  <si>
    <t>Fecal Coliform          (MPN 100 mL)</t>
  </si>
  <si>
    <t xml:space="preserve">E. Coli      (MPN/100 mL) </t>
  </si>
  <si>
    <t xml:space="preserve">Middle Lake-Feeder Buoy </t>
  </si>
  <si>
    <t>Note - this lab does not test for Fecal Coliform, only Total Coliform</t>
  </si>
  <si>
    <t>CSU Environmental Health Quality Lab</t>
  </si>
  <si>
    <t>Dr. Doug Rice - Lab Manager</t>
  </si>
  <si>
    <t>Lab cost/sample $35</t>
  </si>
  <si>
    <t>Lab cost/sample $70</t>
  </si>
  <si>
    <t>After River Share delivery on May 28th until Jun 25th, 2025)</t>
  </si>
  <si>
    <t>Costs</t>
  </si>
  <si>
    <t>eAnalytics Lab - Loveland Crossroads Blvd</t>
  </si>
  <si>
    <t>(CSU closed for four days and could not do testing on day of sampling)</t>
  </si>
  <si>
    <t>**NOTE - E. Coli results above 200 MPN/100mL require lake closure</t>
  </si>
  <si>
    <t xml:space="preserve">Monitoring bacteria levels for Total Coliform, Fecal Coliform, especially E. Coli </t>
  </si>
  <si>
    <t>NE Dock near Trails</t>
  </si>
  <si>
    <t xml:space="preserve">Mid Lake-Feeder Buoy </t>
  </si>
  <si>
    <t>VBRA Baker Lake Water Sample Test Results 2024</t>
  </si>
  <si>
    <t>VBRA Baker Lake Water Sample Test Results 2025</t>
  </si>
  <si>
    <r>
      <rPr>
        <b/>
        <u/>
        <sz val="11"/>
        <color theme="1"/>
        <rFont val="Arial"/>
        <family val="2"/>
      </rPr>
      <t>Fecal</t>
    </r>
    <r>
      <rPr>
        <b/>
        <sz val="11"/>
        <color theme="1"/>
        <rFont val="Arial"/>
        <family val="2"/>
      </rPr>
      <t xml:space="preserve"> Coliform          (MPN 100 mL)</t>
    </r>
  </si>
  <si>
    <r>
      <rPr>
        <b/>
        <u/>
        <sz val="11"/>
        <color theme="1"/>
        <rFont val="Arial"/>
        <family val="2"/>
      </rPr>
      <t>Total</t>
    </r>
    <r>
      <rPr>
        <b/>
        <sz val="11"/>
        <color theme="1"/>
        <rFont val="Arial"/>
        <family val="2"/>
      </rPr>
      <t xml:space="preserve"> Coliform          (MPN 100 mL)</t>
    </r>
  </si>
  <si>
    <t>LWIC 2nd Run of Season</t>
  </si>
  <si>
    <t>Middle Lake Dock</t>
  </si>
  <si>
    <t>Lab cost/sample $55</t>
  </si>
  <si>
    <t>total</t>
  </si>
  <si>
    <t>Year 2026</t>
  </si>
  <si>
    <t>Lab cost/sample $25</t>
  </si>
  <si>
    <t>North Dock - Mid Lake</t>
  </si>
  <si>
    <t xml:space="preserve">Baker Lake Park South Dock </t>
  </si>
  <si>
    <t>Ortho (PO4) Phosphate (mg/L)</t>
  </si>
  <si>
    <t>&lt; 0.05</t>
  </si>
  <si>
    <t>Note: Only need to run nitrates/phosphates if lake conditions present concerns or significant change in water color</t>
  </si>
  <si>
    <t>LWIC Ditch/Canal</t>
  </si>
  <si>
    <t>After River Share small delivery in May until Jun 8th, 2026)</t>
  </si>
  <si>
    <t>Chris Dieken - Lab Manager</t>
  </si>
  <si>
    <t>Periodic testing for nitrates and phosphorus/phosphates per presence of algae</t>
  </si>
  <si>
    <t>Notable increase (~2x) from May</t>
  </si>
  <si>
    <t>Total Costs</t>
  </si>
  <si>
    <t>NA</t>
  </si>
  <si>
    <t>Did not test for phosphate this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</si>
</sst>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.000"/>
    <numFmt numFmtId="165" formatCode="0.0"/>
  </numFmts>
  <fonts count="17" x14ac:knownFonts="1">
    <font>
      <sz val="11"/>
      <color theme="1"/>
      <name val="Aptos Narrow"/>
      <family val="2"/>
      <scheme val="minor"/>
    </font>
    <font>
      <sz val="12"/>
      <color theme="1"/>
      <name val="Aptos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sz val="11"/>
      <color theme="1"/>
      <name val="Arial"/>
      <family val="2"/>
    </font>
    <font>
      <b/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u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2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B97A8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9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/>
    </xf>
    <xf numFmtId="14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/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3" fillId="2" borderId="0" xfId="0" applyFont="1" applyFill="1"/>
    <xf numFmtId="0" fontId="0" fillId="0" borderId="3" xfId="0" applyBorder="1"/>
    <xf numFmtId="0" fontId="0" fillId="0" borderId="4" xfId="0" applyBorder="1"/>
    <xf numFmtId="0" fontId="6" fillId="0" borderId="5" xfId="0" applyFont="1" applyBorder="1" applyAlignment="1">
      <alignment horizontal="left" vertical="center"/>
    </xf>
    <xf numFmtId="0" fontId="3" fillId="3" borderId="0" xfId="0" applyFont="1" applyFill="1"/>
    <xf numFmtId="0" fontId="6" fillId="0" borderId="4" xfId="0" applyFont="1" applyBorder="1" applyAlignment="1">
      <alignment horizontal="left" vertical="center"/>
    </xf>
    <xf numFmtId="1" fontId="2" fillId="0" borderId="0" xfId="0" applyNumberFormat="1" applyFont="1" applyAlignment="1">
      <alignment horizontal="center"/>
    </xf>
    <xf numFmtId="14" fontId="6" fillId="0" borderId="0" xfId="0" applyNumberFormat="1" applyFont="1" applyAlignment="1">
      <alignment horizontal="left"/>
    </xf>
    <xf numFmtId="0" fontId="6" fillId="0" borderId="4" xfId="0" applyFont="1" applyBorder="1"/>
    <xf numFmtId="165" fontId="2" fillId="0" borderId="0" xfId="0" applyNumberFormat="1" applyFont="1" applyAlignment="1">
      <alignment horizontal="center"/>
    </xf>
    <xf numFmtId="165" fontId="0" fillId="0" borderId="0" xfId="0" applyNumberForma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11" fillId="0" borderId="4" xfId="0" applyFont="1" applyBorder="1"/>
    <xf numFmtId="0" fontId="7" fillId="4" borderId="1" xfId="0" applyFont="1" applyFill="1" applyBorder="1" applyAlignment="1">
      <alignment horizontal="center" wrapText="1"/>
    </xf>
    <xf numFmtId="0" fontId="10" fillId="0" borderId="0" xfId="0" applyFont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2" fontId="0" fillId="0" borderId="6" xfId="0" applyNumberFormat="1" applyBorder="1"/>
    <xf numFmtId="0" fontId="0" fillId="0" borderId="6" xfId="0" applyBorder="1"/>
    <xf numFmtId="0" fontId="0" fillId="0" borderId="7" xfId="0" applyBorder="1"/>
    <xf numFmtId="165" fontId="0" fillId="0" borderId="6" xfId="0" applyNumberFormat="1" applyBorder="1"/>
    <xf numFmtId="44" fontId="0" fillId="0" borderId="0" xfId="1" applyFont="1"/>
    <xf numFmtId="44" fontId="5" fillId="0" borderId="0" xfId="1" applyFont="1" applyAlignment="1">
      <alignment horizontal="center" wrapText="1"/>
    </xf>
    <xf numFmtId="44" fontId="2" fillId="0" borderId="0" xfId="1" applyFont="1" applyAlignment="1">
      <alignment horizontal="center"/>
    </xf>
    <xf numFmtId="44" fontId="10" fillId="0" borderId="0" xfId="1" applyFont="1" applyAlignment="1">
      <alignment horizontal="center"/>
    </xf>
    <xf numFmtId="44" fontId="0" fillId="0" borderId="6" xfId="1" applyFont="1" applyBorder="1"/>
    <xf numFmtId="44" fontId="12" fillId="0" borderId="0" xfId="1" applyFont="1" applyAlignment="1">
      <alignment horizontal="center"/>
    </xf>
    <xf numFmtId="44" fontId="0" fillId="0" borderId="0" xfId="1" applyFont="1" applyBorder="1"/>
    <xf numFmtId="0" fontId="11" fillId="0" borderId="0" xfId="0" applyFont="1"/>
    <xf numFmtId="0" fontId="6" fillId="0" borderId="0" xfId="0" applyFont="1"/>
    <xf numFmtId="0" fontId="7" fillId="0" borderId="8" xfId="0" applyFont="1" applyBorder="1" applyAlignment="1">
      <alignment horizontal="center" wrapText="1"/>
    </xf>
    <xf numFmtId="1" fontId="2" fillId="5" borderId="1" xfId="0" applyNumberFormat="1" applyFont="1" applyFill="1" applyBorder="1" applyAlignment="1">
      <alignment horizontal="center"/>
    </xf>
    <xf numFmtId="0" fontId="0" fillId="0" borderId="9" xfId="0" applyBorder="1"/>
    <xf numFmtId="165" fontId="0" fillId="0" borderId="9" xfId="0" applyNumberFormat="1" applyBorder="1"/>
    <xf numFmtId="44" fontId="0" fillId="0" borderId="9" xfId="1" applyFont="1" applyBorder="1"/>
    <xf numFmtId="0" fontId="0" fillId="0" borderId="2" xfId="0" applyBorder="1"/>
    <xf numFmtId="44" fontId="0" fillId="0" borderId="2" xfId="1" applyFont="1" applyBorder="1"/>
    <xf numFmtId="0" fontId="0" fillId="0" borderId="10" xfId="0" applyBorder="1"/>
    <xf numFmtId="0" fontId="0" fillId="0" borderId="11" xfId="0" applyBorder="1"/>
    <xf numFmtId="0" fontId="8" fillId="0" borderId="0" xfId="0" applyFont="1"/>
    <xf numFmtId="44" fontId="8" fillId="0" borderId="0" xfId="1" applyFont="1" applyFill="1"/>
    <xf numFmtId="0" fontId="11" fillId="0" borderId="11" xfId="0" applyFont="1" applyBorder="1"/>
    <xf numFmtId="165" fontId="2" fillId="0" borderId="1" xfId="0" applyNumberFormat="1" applyFont="1" applyBorder="1" applyAlignment="1">
      <alignment horizontal="center"/>
    </xf>
    <xf numFmtId="0" fontId="0" fillId="0" borderId="12" xfId="0" applyBorder="1"/>
    <xf numFmtId="44" fontId="10" fillId="0" borderId="6" xfId="0" applyNumberFormat="1" applyFont="1" applyBorder="1"/>
    <xf numFmtId="0" fontId="13" fillId="0" borderId="0" xfId="0" applyFont="1" applyAlignment="1">
      <alignment horizontal="center" vertical="center"/>
    </xf>
    <xf numFmtId="44" fontId="10" fillId="0" borderId="0" xfId="0" applyNumberFormat="1" applyFont="1"/>
    <xf numFmtId="0" fontId="2" fillId="0" borderId="0" xfId="0" applyFont="1" applyAlignment="1">
      <alignment horizontal="left"/>
    </xf>
    <xf numFmtId="0" fontId="0" fillId="0" borderId="1" xfId="0" applyBorder="1"/>
    <xf numFmtId="44" fontId="5" fillId="0" borderId="1" xfId="1" applyFont="1" applyBorder="1" applyAlignment="1">
      <alignment horizontal="center" wrapText="1"/>
    </xf>
    <xf numFmtId="44" fontId="10" fillId="0" borderId="8" xfId="1" applyFont="1" applyBorder="1" applyAlignment="1">
      <alignment horizontal="center"/>
    </xf>
    <xf numFmtId="44" fontId="10" fillId="0" borderId="14" xfId="1" applyFont="1" applyBorder="1" applyAlignment="1">
      <alignment horizontal="center"/>
    </xf>
    <xf numFmtId="44" fontId="2" fillId="0" borderId="15" xfId="1" applyFont="1" applyBorder="1" applyAlignment="1">
      <alignment horizontal="center"/>
    </xf>
    <xf numFmtId="0" fontId="0" fillId="0" borderId="15" xfId="0" applyBorder="1"/>
    <xf numFmtId="0" fontId="3" fillId="6" borderId="0" xfId="0" applyFont="1" applyFill="1"/>
    <xf numFmtId="0" fontId="0" fillId="0" borderId="6" xfId="0" applyBorder="1" applyAlignment="1">
      <alignment horizontal="left"/>
    </xf>
    <xf numFmtId="165" fontId="0" fillId="0" borderId="2" xfId="0" applyNumberFormat="1" applyBorder="1"/>
    <xf numFmtId="2" fontId="2" fillId="5" borderId="1" xfId="0" applyNumberFormat="1" applyFont="1" applyFill="1" applyBorder="1" applyAlignment="1">
      <alignment horizontal="center"/>
    </xf>
    <xf numFmtId="0" fontId="7" fillId="0" borderId="14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4" borderId="15" xfId="0" applyFont="1" applyFill="1" applyBorder="1" applyAlignment="1">
      <alignment horizontal="center" wrapText="1"/>
    </xf>
    <xf numFmtId="44" fontId="5" fillId="0" borderId="15" xfId="1" applyFont="1" applyBorder="1" applyAlignment="1">
      <alignment horizontal="center" wrapText="1"/>
    </xf>
    <xf numFmtId="0" fontId="15" fillId="0" borderId="0" xfId="0" applyFont="1"/>
    <xf numFmtId="44" fontId="16" fillId="7" borderId="17" xfId="0" applyNumberFormat="1" applyFont="1" applyFill="1" applyBorder="1"/>
    <xf numFmtId="0" fontId="16" fillId="7" borderId="18" xfId="0" applyFont="1" applyFill="1" applyBorder="1"/>
    <xf numFmtId="44" fontId="10" fillId="0" borderId="1" xfId="1" applyFont="1" applyBorder="1" applyAlignment="1">
      <alignment horizontal="center"/>
    </xf>
    <xf numFmtId="0" fontId="7" fillId="8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7" fillId="0" borderId="16" xfId="0" applyFont="1" applyBorder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center" wrapText="1"/>
    </xf>
    <xf numFmtId="0" fontId="3" fillId="3" borderId="0" xfId="0" applyFont="1" applyFill="1" applyAlignment="1">
      <alignment horizontal="left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B97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86599-C74D-4974-8582-C2289722E56D}">
  <sheetPr>
    <pageSetUpPr fitToPage="1"/>
  </sheetPr>
  <dimension ref="A1:W47"/>
  <sheetViews>
    <sheetView zoomScale="80" zoomScaleNormal="80" workbookViewId="0">
      <selection activeCell="G3" sqref="G3"/>
    </sheetView>
  </sheetViews>
  <sheetFormatPr defaultRowHeight="15" x14ac:dyDescent="0.25"/>
  <cols>
    <col min="1" max="1" width="21.42578125" customWidth="1"/>
    <col min="2" max="2" width="11.7109375" customWidth="1"/>
    <col min="3" max="3" width="14.42578125" customWidth="1"/>
    <col min="4" max="4" width="16" customWidth="1"/>
    <col min="5" max="5" width="10.140625" customWidth="1"/>
    <col min="6" max="6" width="2.85546875" customWidth="1"/>
    <col min="7" max="7" width="28.28515625" customWidth="1"/>
    <col min="8" max="8" width="13.7109375" customWidth="1"/>
    <col min="9" max="9" width="13.85546875" customWidth="1"/>
    <col min="10" max="10" width="17.140625" customWidth="1"/>
    <col min="11" max="11" width="9" customWidth="1"/>
    <col min="12" max="12" width="2.7109375" style="40" customWidth="1"/>
    <col min="13" max="13" width="28.28515625" customWidth="1"/>
    <col min="14" max="14" width="13.7109375" customWidth="1"/>
    <col min="15" max="15" width="13.28515625" customWidth="1"/>
    <col min="16" max="16" width="17.140625" customWidth="1"/>
  </cols>
  <sheetData>
    <row r="1" spans="1:23" ht="27" customHeight="1" x14ac:dyDescent="0.25">
      <c r="A1" s="91" t="s">
        <v>21</v>
      </c>
      <c r="B1" s="91"/>
      <c r="C1" s="91"/>
      <c r="D1" s="91"/>
      <c r="E1" s="91"/>
      <c r="F1" s="91"/>
      <c r="G1" s="91"/>
    </row>
    <row r="2" spans="1:23" ht="17.25" customHeight="1" x14ac:dyDescent="0.25">
      <c r="A2" s="48" t="s">
        <v>37</v>
      </c>
      <c r="B2" s="27"/>
      <c r="C2" s="27"/>
      <c r="D2" s="27"/>
      <c r="E2" s="27"/>
      <c r="F2" s="27"/>
      <c r="G2" s="27"/>
    </row>
    <row r="3" spans="1:23" ht="15.95" customHeight="1" x14ac:dyDescent="0.25">
      <c r="A3" s="81" t="s">
        <v>36</v>
      </c>
      <c r="B3" s="27"/>
      <c r="C3" s="27"/>
      <c r="D3" s="27"/>
      <c r="E3" s="27"/>
      <c r="F3" s="27"/>
      <c r="G3" s="27"/>
    </row>
    <row r="4" spans="1:23" ht="15.95" customHeight="1" x14ac:dyDescent="0.25">
      <c r="A4" s="2" t="s">
        <v>58</v>
      </c>
      <c r="B4" s="27"/>
      <c r="C4" s="27"/>
      <c r="D4" s="27"/>
      <c r="E4" s="27"/>
      <c r="F4" s="27"/>
      <c r="G4" s="27"/>
    </row>
    <row r="5" spans="1:23" ht="15.95" customHeight="1" x14ac:dyDescent="0.25">
      <c r="C5" s="59"/>
      <c r="D5" s="58"/>
      <c r="E5" s="58"/>
      <c r="F5" s="58"/>
      <c r="G5" s="58"/>
    </row>
    <row r="7" spans="1:23" ht="43.5" customHeight="1" x14ac:dyDescent="0.3">
      <c r="A7" s="16" t="s">
        <v>14</v>
      </c>
      <c r="B7" s="2"/>
      <c r="C7" s="3" t="s">
        <v>4</v>
      </c>
      <c r="D7" s="2"/>
      <c r="E7" s="12"/>
      <c r="F7" s="17"/>
      <c r="G7" s="20" t="s">
        <v>17</v>
      </c>
      <c r="I7" s="3" t="s">
        <v>4</v>
      </c>
      <c r="L7" s="17"/>
      <c r="M7" s="73" t="s">
        <v>48</v>
      </c>
      <c r="O7" s="3" t="s">
        <v>4</v>
      </c>
    </row>
    <row r="8" spans="1:23" ht="60" customHeight="1" x14ac:dyDescent="0.25">
      <c r="A8" s="4" t="s">
        <v>5</v>
      </c>
      <c r="B8" s="12" t="s">
        <v>6</v>
      </c>
      <c r="C8" s="13" t="s">
        <v>15</v>
      </c>
      <c r="D8" s="32" t="s">
        <v>16</v>
      </c>
      <c r="E8" s="41"/>
      <c r="F8" s="17"/>
      <c r="G8" s="4" t="s">
        <v>5</v>
      </c>
      <c r="H8" s="12" t="s">
        <v>6</v>
      </c>
      <c r="I8" s="13" t="s">
        <v>24</v>
      </c>
      <c r="J8" s="32" t="s">
        <v>25</v>
      </c>
      <c r="K8" s="41"/>
      <c r="L8" s="17"/>
      <c r="M8" s="4" t="s">
        <v>5</v>
      </c>
      <c r="N8" s="13" t="s">
        <v>6</v>
      </c>
      <c r="O8" s="13" t="s">
        <v>9</v>
      </c>
      <c r="P8" s="13" t="s">
        <v>52</v>
      </c>
    </row>
    <row r="9" spans="1:23" ht="15.95" customHeight="1" x14ac:dyDescent="0.25">
      <c r="A9" s="6" t="s">
        <v>19</v>
      </c>
      <c r="B9" s="7">
        <v>45494</v>
      </c>
      <c r="C9" s="15">
        <v>1732</v>
      </c>
      <c r="D9" s="15">
        <v>137</v>
      </c>
      <c r="E9" s="42"/>
      <c r="F9" s="17"/>
      <c r="G9" s="19" t="s">
        <v>20</v>
      </c>
      <c r="H9" s="7">
        <v>45798</v>
      </c>
      <c r="I9" s="15">
        <v>0</v>
      </c>
      <c r="J9" s="15">
        <v>0</v>
      </c>
      <c r="K9" s="42"/>
      <c r="L9" s="17"/>
      <c r="M9" s="6" t="s">
        <v>51</v>
      </c>
      <c r="N9" s="7">
        <v>46160</v>
      </c>
      <c r="O9" s="76">
        <v>1.77</v>
      </c>
      <c r="P9" s="14" t="s">
        <v>53</v>
      </c>
      <c r="V9" s="58"/>
      <c r="W9" s="58"/>
    </row>
    <row r="10" spans="1:23" ht="15.95" customHeight="1" x14ac:dyDescent="0.25">
      <c r="A10" s="6" t="s">
        <v>0</v>
      </c>
      <c r="B10" s="7">
        <v>45494</v>
      </c>
      <c r="C10" s="15">
        <v>1299</v>
      </c>
      <c r="D10" s="15">
        <v>36.4</v>
      </c>
      <c r="E10" s="42"/>
      <c r="F10" s="17"/>
      <c r="G10" s="19" t="s">
        <v>38</v>
      </c>
      <c r="H10" s="7">
        <v>45798</v>
      </c>
      <c r="I10" s="15">
        <v>0</v>
      </c>
      <c r="J10" s="15">
        <v>0</v>
      </c>
      <c r="K10" s="43"/>
      <c r="L10" s="17"/>
      <c r="M10" s="6" t="s">
        <v>50</v>
      </c>
      <c r="N10" s="7">
        <v>46160</v>
      </c>
      <c r="O10" s="76">
        <v>2.1</v>
      </c>
      <c r="P10" s="14" t="s">
        <v>53</v>
      </c>
      <c r="Q10" s="40"/>
    </row>
    <row r="11" spans="1:23" ht="15.95" customHeight="1" x14ac:dyDescent="0.25">
      <c r="A11" s="6" t="s">
        <v>3</v>
      </c>
      <c r="B11" s="7">
        <v>45494</v>
      </c>
      <c r="C11" s="15">
        <v>517</v>
      </c>
      <c r="D11" s="15">
        <v>37.299999999999997</v>
      </c>
      <c r="E11" s="42"/>
      <c r="F11" s="17"/>
      <c r="G11" s="21"/>
      <c r="H11" s="9"/>
      <c r="I11" s="22"/>
      <c r="J11" s="22"/>
      <c r="K11" s="42"/>
      <c r="L11" s="17"/>
      <c r="M11" s="6"/>
      <c r="N11" s="9"/>
      <c r="O11" s="10"/>
      <c r="P11" s="10"/>
    </row>
    <row r="12" spans="1:23" ht="15.95" customHeight="1" x14ac:dyDescent="0.25">
      <c r="A12" s="6" t="s">
        <v>7</v>
      </c>
      <c r="B12" s="7">
        <v>45494</v>
      </c>
      <c r="C12" s="15">
        <v>152</v>
      </c>
      <c r="D12" s="15">
        <v>14.8</v>
      </c>
      <c r="E12" s="42"/>
      <c r="F12" s="17"/>
      <c r="G12" s="23" t="s">
        <v>22</v>
      </c>
      <c r="H12" s="7">
        <v>45805</v>
      </c>
      <c r="I12" s="15">
        <v>90</v>
      </c>
      <c r="J12" s="15">
        <v>70</v>
      </c>
      <c r="K12" s="43"/>
      <c r="L12" s="17"/>
      <c r="M12" s="33" t="s">
        <v>34</v>
      </c>
      <c r="O12" s="2"/>
      <c r="P12" s="40"/>
    </row>
    <row r="13" spans="1:23" ht="15.95" customHeight="1" x14ac:dyDescent="0.25">
      <c r="A13" s="6" t="s">
        <v>8</v>
      </c>
      <c r="B13" s="7">
        <v>45494</v>
      </c>
      <c r="C13" s="15">
        <v>272</v>
      </c>
      <c r="D13" s="15">
        <v>11</v>
      </c>
      <c r="E13" s="42"/>
      <c r="F13" s="17"/>
      <c r="G13" s="30" t="s">
        <v>28</v>
      </c>
      <c r="H13" s="8"/>
      <c r="I13" s="25"/>
      <c r="J13" s="8"/>
      <c r="L13" s="17"/>
      <c r="M13" s="29" t="s">
        <v>27</v>
      </c>
      <c r="N13" s="6"/>
    </row>
    <row r="14" spans="1:23" ht="15.95" customHeight="1" x14ac:dyDescent="0.25">
      <c r="A14" s="33" t="s">
        <v>34</v>
      </c>
      <c r="B14" s="1"/>
      <c r="C14" s="11"/>
      <c r="D14" s="11"/>
      <c r="E14" s="40"/>
      <c r="G14" s="31" t="s">
        <v>29</v>
      </c>
      <c r="I14" s="26"/>
      <c r="L14"/>
      <c r="M14" s="31" t="s">
        <v>29</v>
      </c>
      <c r="O14" s="26"/>
    </row>
    <row r="15" spans="1:23" ht="15.95" customHeight="1" x14ac:dyDescent="0.25">
      <c r="A15" s="29" t="s">
        <v>27</v>
      </c>
      <c r="B15" s="1"/>
      <c r="C15" s="11"/>
      <c r="D15" s="11"/>
      <c r="E15" s="40"/>
      <c r="G15" s="18"/>
      <c r="I15" s="26"/>
      <c r="L15" s="56"/>
      <c r="M15" s="18"/>
      <c r="N15" s="54"/>
      <c r="O15" s="75"/>
    </row>
    <row r="16" spans="1:23" s="37" customFormat="1" ht="18" customHeight="1" x14ac:dyDescent="0.25">
      <c r="A16" s="34"/>
      <c r="B16" s="35"/>
      <c r="C16" s="36"/>
      <c r="D16" s="36"/>
      <c r="E16" s="44"/>
      <c r="G16" s="38" t="s">
        <v>32</v>
      </c>
      <c r="I16" s="39"/>
      <c r="L16" s="17"/>
      <c r="M16" s="74" t="s">
        <v>56</v>
      </c>
      <c r="N16" s="64"/>
      <c r="O16" s="64"/>
    </row>
    <row r="17" spans="1:16" ht="18" customHeight="1" x14ac:dyDescent="0.25">
      <c r="A17" s="28"/>
      <c r="B17" s="1"/>
      <c r="C17" s="11"/>
      <c r="D17" s="11"/>
      <c r="E17" s="40"/>
      <c r="G17" s="18"/>
      <c r="I17" s="26"/>
      <c r="L17" s="17"/>
      <c r="M17" s="64"/>
      <c r="N17" s="64"/>
      <c r="O17" s="64"/>
    </row>
    <row r="18" spans="1:16" ht="60" x14ac:dyDescent="0.25">
      <c r="B18" s="12" t="s">
        <v>6</v>
      </c>
      <c r="C18" s="13" t="s">
        <v>24</v>
      </c>
      <c r="D18" s="32" t="s">
        <v>16</v>
      </c>
      <c r="E18" s="40"/>
      <c r="G18" s="18"/>
      <c r="H18" s="12" t="s">
        <v>6</v>
      </c>
      <c r="I18" s="13" t="s">
        <v>15</v>
      </c>
      <c r="J18" s="32" t="s">
        <v>25</v>
      </c>
      <c r="L18" s="17"/>
      <c r="M18" s="4" t="s">
        <v>5</v>
      </c>
      <c r="N18" s="49" t="s">
        <v>6</v>
      </c>
      <c r="O18" s="13" t="s">
        <v>15</v>
      </c>
      <c r="P18" s="32" t="s">
        <v>25</v>
      </c>
    </row>
    <row r="19" spans="1:16" x14ac:dyDescent="0.25">
      <c r="A19" s="6" t="s">
        <v>1</v>
      </c>
      <c r="B19" s="7">
        <v>45529</v>
      </c>
      <c r="C19" s="15">
        <v>25</v>
      </c>
      <c r="D19" s="15">
        <v>25</v>
      </c>
      <c r="E19" s="40"/>
      <c r="G19" s="19" t="s">
        <v>19</v>
      </c>
      <c r="H19" s="7">
        <v>45827</v>
      </c>
      <c r="I19" s="15">
        <v>141</v>
      </c>
      <c r="J19" s="15">
        <v>32.700000000000003</v>
      </c>
      <c r="L19" s="17"/>
      <c r="M19" s="6" t="s">
        <v>51</v>
      </c>
      <c r="N19" s="7">
        <v>46160</v>
      </c>
      <c r="O19" s="15">
        <v>50</v>
      </c>
      <c r="P19" s="15">
        <v>50</v>
      </c>
    </row>
    <row r="20" spans="1:16" x14ac:dyDescent="0.25">
      <c r="A20" s="6" t="s">
        <v>0</v>
      </c>
      <c r="B20" s="7">
        <v>45529</v>
      </c>
      <c r="C20" s="15">
        <v>62</v>
      </c>
      <c r="D20" s="15">
        <v>55</v>
      </c>
      <c r="E20" s="40"/>
      <c r="G20" s="19" t="s">
        <v>0</v>
      </c>
      <c r="H20" s="7">
        <v>45827</v>
      </c>
      <c r="I20" s="15">
        <v>131</v>
      </c>
      <c r="J20" s="15">
        <v>18.3</v>
      </c>
      <c r="L20" s="17"/>
      <c r="M20" s="6" t="s">
        <v>50</v>
      </c>
      <c r="N20" s="7">
        <v>46160</v>
      </c>
      <c r="O20" s="15">
        <v>40</v>
      </c>
      <c r="P20" s="15">
        <v>39.700000000000003</v>
      </c>
    </row>
    <row r="21" spans="1:16" x14ac:dyDescent="0.25">
      <c r="A21" s="6" t="s">
        <v>2</v>
      </c>
      <c r="B21" s="7">
        <v>45529</v>
      </c>
      <c r="C21" s="15">
        <v>68</v>
      </c>
      <c r="D21" s="15">
        <v>60</v>
      </c>
      <c r="E21" s="40"/>
      <c r="G21" s="19" t="s">
        <v>26</v>
      </c>
      <c r="H21" s="7">
        <v>45827</v>
      </c>
      <c r="I21" s="15">
        <v>114</v>
      </c>
      <c r="J21" s="15">
        <v>13.4</v>
      </c>
      <c r="L21" s="17"/>
      <c r="N21" s="8"/>
      <c r="O21" s="67"/>
      <c r="P21" s="67"/>
    </row>
    <row r="22" spans="1:16" ht="15.75" x14ac:dyDescent="0.25">
      <c r="A22" s="30" t="s">
        <v>28</v>
      </c>
      <c r="B22" s="9"/>
      <c r="C22" s="8"/>
      <c r="D22" s="8"/>
      <c r="E22" s="40"/>
      <c r="G22" s="24" t="s">
        <v>23</v>
      </c>
      <c r="H22" s="7">
        <v>45827</v>
      </c>
      <c r="I22" s="50">
        <v>658</v>
      </c>
      <c r="J22" s="15">
        <v>39.700000000000003</v>
      </c>
      <c r="K22" s="45"/>
      <c r="L22" s="17"/>
      <c r="M22" s="30" t="s">
        <v>28</v>
      </c>
      <c r="O22" s="66"/>
    </row>
    <row r="23" spans="1:16" ht="15.95" customHeight="1" x14ac:dyDescent="0.25">
      <c r="A23" s="31" t="s">
        <v>29</v>
      </c>
      <c r="B23" s="9"/>
      <c r="C23" s="8"/>
      <c r="D23" s="8"/>
      <c r="E23" s="40"/>
      <c r="F23" s="17"/>
      <c r="G23" s="33" t="s">
        <v>34</v>
      </c>
      <c r="I23" s="22"/>
      <c r="L23" s="17"/>
      <c r="M23" s="47" t="s">
        <v>57</v>
      </c>
      <c r="O23" s="66"/>
    </row>
    <row r="24" spans="1:16" ht="15.95" customHeight="1" x14ac:dyDescent="0.25">
      <c r="E24" s="40"/>
      <c r="F24" s="17"/>
      <c r="G24" s="29" t="s">
        <v>27</v>
      </c>
      <c r="H24" s="21"/>
      <c r="L24" s="17"/>
      <c r="M24" s="29"/>
      <c r="N24" s="6"/>
    </row>
    <row r="25" spans="1:16" s="54" customFormat="1" x14ac:dyDescent="0.25">
      <c r="E25" s="55"/>
      <c r="F25" s="56"/>
      <c r="G25" s="57" t="s">
        <v>35</v>
      </c>
      <c r="K25" s="55"/>
      <c r="L25" s="56"/>
      <c r="M25" s="57"/>
    </row>
    <row r="26" spans="1:16" x14ac:dyDescent="0.25">
      <c r="F26" s="17"/>
      <c r="G26" s="18"/>
      <c r="I26" s="26"/>
      <c r="L26" s="17"/>
      <c r="M26" s="18"/>
      <c r="O26" s="26"/>
    </row>
    <row r="27" spans="1:16" ht="60" x14ac:dyDescent="0.25">
      <c r="G27" s="18"/>
      <c r="H27" s="12" t="s">
        <v>6</v>
      </c>
      <c r="I27" s="13" t="s">
        <v>15</v>
      </c>
      <c r="J27" s="32" t="s">
        <v>25</v>
      </c>
      <c r="L27" s="17"/>
      <c r="M27" s="4" t="s">
        <v>5</v>
      </c>
      <c r="N27" s="13" t="s">
        <v>6</v>
      </c>
      <c r="O27" s="13" t="s">
        <v>9</v>
      </c>
      <c r="P27" s="13" t="s">
        <v>52</v>
      </c>
    </row>
    <row r="28" spans="1:16" ht="15.75" x14ac:dyDescent="0.25">
      <c r="G28" s="24" t="s">
        <v>44</v>
      </c>
      <c r="H28" s="7">
        <v>45853</v>
      </c>
      <c r="I28" s="15">
        <v>44</v>
      </c>
      <c r="J28" s="15">
        <v>25</v>
      </c>
      <c r="L28" s="17"/>
      <c r="M28" s="6" t="s">
        <v>51</v>
      </c>
      <c r="N28" s="7">
        <v>46177</v>
      </c>
      <c r="O28" s="76">
        <v>1.84</v>
      </c>
      <c r="P28" s="14"/>
    </row>
    <row r="29" spans="1:16" x14ac:dyDescent="0.25">
      <c r="G29" s="19" t="s">
        <v>19</v>
      </c>
      <c r="H29" s="7">
        <v>45858</v>
      </c>
      <c r="I29" s="15">
        <v>80</v>
      </c>
      <c r="J29" s="15">
        <v>80</v>
      </c>
      <c r="L29" s="17"/>
      <c r="M29" s="6" t="s">
        <v>50</v>
      </c>
      <c r="N29" s="7">
        <v>46177</v>
      </c>
      <c r="O29" s="76">
        <v>2.14</v>
      </c>
      <c r="P29" s="14"/>
    </row>
    <row r="30" spans="1:16" x14ac:dyDescent="0.25">
      <c r="G30" s="19" t="s">
        <v>0</v>
      </c>
      <c r="H30" s="7">
        <v>45858</v>
      </c>
      <c r="I30" s="15">
        <v>30</v>
      </c>
      <c r="J30" s="15">
        <v>30</v>
      </c>
      <c r="L30" s="17"/>
      <c r="M30" s="6" t="s">
        <v>55</v>
      </c>
      <c r="N30" s="7">
        <v>46177</v>
      </c>
      <c r="O30" s="76">
        <v>2.33</v>
      </c>
      <c r="P30" s="14" t="s">
        <v>53</v>
      </c>
    </row>
    <row r="31" spans="1:16" x14ac:dyDescent="0.25">
      <c r="F31" s="17"/>
      <c r="G31" s="19" t="s">
        <v>26</v>
      </c>
      <c r="H31" s="7">
        <v>45858</v>
      </c>
      <c r="I31" s="15">
        <v>30</v>
      </c>
      <c r="J31" s="15">
        <v>30</v>
      </c>
      <c r="L31" s="17"/>
      <c r="M31" s="6"/>
      <c r="N31" s="9"/>
      <c r="O31" s="10"/>
      <c r="P31" s="10"/>
    </row>
    <row r="32" spans="1:16" ht="15.75" x14ac:dyDescent="0.25">
      <c r="F32" s="17"/>
      <c r="G32" s="24" t="s">
        <v>23</v>
      </c>
      <c r="H32" s="7">
        <v>45858</v>
      </c>
      <c r="I32" s="15">
        <v>10</v>
      </c>
      <c r="J32" s="15">
        <v>10</v>
      </c>
      <c r="L32" s="17"/>
      <c r="M32" s="33" t="s">
        <v>34</v>
      </c>
      <c r="O32" s="2"/>
      <c r="P32" s="40"/>
    </row>
    <row r="33" spans="6:14" x14ac:dyDescent="0.25">
      <c r="F33" s="17"/>
      <c r="G33" s="30" t="s">
        <v>28</v>
      </c>
      <c r="H33" s="8"/>
      <c r="I33" s="22"/>
      <c r="L33" s="17"/>
      <c r="M33" s="29" t="s">
        <v>27</v>
      </c>
      <c r="N33" s="6"/>
    </row>
    <row r="34" spans="6:14" x14ac:dyDescent="0.25">
      <c r="F34" s="17"/>
      <c r="G34" s="30"/>
      <c r="H34" s="8"/>
      <c r="I34" s="22"/>
      <c r="L34" s="17"/>
      <c r="M34" s="47" t="s">
        <v>57</v>
      </c>
      <c r="N34" s="6"/>
    </row>
    <row r="35" spans="6:14" s="54" customFormat="1" x14ac:dyDescent="0.25">
      <c r="G35" s="60" t="s">
        <v>29</v>
      </c>
      <c r="M35" s="60"/>
    </row>
    <row r="36" spans="6:14" x14ac:dyDescent="0.25">
      <c r="G36" s="18"/>
      <c r="I36" s="26"/>
    </row>
    <row r="37" spans="6:14" ht="60" x14ac:dyDescent="0.25">
      <c r="G37" s="18"/>
      <c r="H37" s="12" t="s">
        <v>6</v>
      </c>
      <c r="I37" s="13" t="s">
        <v>15</v>
      </c>
      <c r="J37" s="32" t="s">
        <v>25</v>
      </c>
    </row>
    <row r="38" spans="6:14" x14ac:dyDescent="0.25">
      <c r="G38" s="19" t="s">
        <v>19</v>
      </c>
      <c r="H38" s="7">
        <v>45908</v>
      </c>
      <c r="I38" s="15">
        <v>40</v>
      </c>
      <c r="J38" s="15">
        <v>28</v>
      </c>
    </row>
    <row r="39" spans="6:14" x14ac:dyDescent="0.25">
      <c r="G39" s="19" t="s">
        <v>26</v>
      </c>
      <c r="H39" s="7">
        <v>45908</v>
      </c>
      <c r="I39" s="15">
        <v>15</v>
      </c>
      <c r="J39" s="15">
        <v>20</v>
      </c>
    </row>
    <row r="40" spans="6:14" ht="15.75" x14ac:dyDescent="0.25">
      <c r="G40" s="24" t="s">
        <v>23</v>
      </c>
      <c r="H40" s="7">
        <v>45908</v>
      </c>
      <c r="I40" s="15">
        <v>10</v>
      </c>
      <c r="J40" s="15">
        <v>7</v>
      </c>
    </row>
    <row r="41" spans="6:14" x14ac:dyDescent="0.25">
      <c r="F41" s="17"/>
      <c r="G41" s="30" t="s">
        <v>28</v>
      </c>
      <c r="H41" s="9"/>
      <c r="I41" s="22"/>
      <c r="J41" s="22"/>
    </row>
    <row r="42" spans="6:14" s="54" customFormat="1" x14ac:dyDescent="0.25">
      <c r="G42" s="60" t="s">
        <v>29</v>
      </c>
      <c r="L42" s="55"/>
    </row>
    <row r="43" spans="6:14" ht="60" x14ac:dyDescent="0.25">
      <c r="G43" s="18"/>
      <c r="H43" s="12" t="s">
        <v>6</v>
      </c>
      <c r="I43" s="13" t="s">
        <v>15</v>
      </c>
      <c r="J43" s="32" t="s">
        <v>25</v>
      </c>
    </row>
    <row r="44" spans="6:14" x14ac:dyDescent="0.25">
      <c r="G44" s="19" t="s">
        <v>19</v>
      </c>
      <c r="H44" s="7">
        <v>45961</v>
      </c>
      <c r="I44" s="15">
        <v>35</v>
      </c>
      <c r="J44" s="61">
        <v>4.0999999999999996</v>
      </c>
    </row>
    <row r="45" spans="6:14" x14ac:dyDescent="0.25">
      <c r="G45" s="19" t="s">
        <v>45</v>
      </c>
      <c r="H45" s="7">
        <v>45961</v>
      </c>
      <c r="I45" s="15">
        <v>15.6</v>
      </c>
      <c r="J45" s="61">
        <v>3.1</v>
      </c>
    </row>
    <row r="46" spans="6:14" x14ac:dyDescent="0.25">
      <c r="F46" s="17"/>
      <c r="G46" s="33" t="s">
        <v>34</v>
      </c>
      <c r="I46" s="22"/>
    </row>
    <row r="47" spans="6:14" x14ac:dyDescent="0.25">
      <c r="F47" s="17"/>
      <c r="G47" s="29" t="s">
        <v>27</v>
      </c>
      <c r="H47" s="21"/>
    </row>
  </sheetData>
  <mergeCells count="1">
    <mergeCell ref="A1:G1"/>
  </mergeCells>
  <pageMargins left="0.7" right="0.7" top="0.75" bottom="0.75" header="0.3" footer="0.3"/>
  <pageSetup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D60E-CACB-4D2C-8ACF-0A6DDB2CC51F}">
  <dimension ref="A1:K16"/>
  <sheetViews>
    <sheetView workbookViewId="0">
      <selection activeCell="H18" sqref="H18"/>
    </sheetView>
  </sheetViews>
  <sheetFormatPr defaultRowHeight="15" x14ac:dyDescent="0.25"/>
  <cols>
    <col min="1" max="1" width="21" customWidth="1"/>
    <col min="2" max="2" width="11.7109375" customWidth="1"/>
    <col min="3" max="3" width="15.7109375" customWidth="1"/>
    <col min="4" max="4" width="19.85546875" customWidth="1"/>
    <col min="5" max="5" width="12.140625" customWidth="1"/>
    <col min="6" max="6" width="12.7109375" customWidth="1"/>
    <col min="7" max="7" width="11.28515625" customWidth="1"/>
    <col min="8" max="8" width="13.140625" customWidth="1"/>
  </cols>
  <sheetData>
    <row r="1" spans="1:11" ht="20.25" x14ac:dyDescent="0.25">
      <c r="A1" s="92" t="s">
        <v>40</v>
      </c>
      <c r="B1" s="92"/>
      <c r="C1" s="92"/>
      <c r="D1" s="92"/>
      <c r="E1" s="92"/>
    </row>
    <row r="3" spans="1:11" ht="28.5" customHeight="1" x14ac:dyDescent="0.3">
      <c r="A3" s="16" t="s">
        <v>14</v>
      </c>
      <c r="B3" s="2"/>
      <c r="C3" s="3" t="s">
        <v>4</v>
      </c>
      <c r="D3" s="2"/>
      <c r="E3" s="93" t="s">
        <v>18</v>
      </c>
      <c r="F3" s="93"/>
      <c r="G3" s="93"/>
    </row>
    <row r="4" spans="1:11" ht="67.5" customHeight="1" x14ac:dyDescent="0.25">
      <c r="A4" s="4" t="s">
        <v>5</v>
      </c>
      <c r="B4" s="12" t="s">
        <v>6</v>
      </c>
      <c r="C4" s="13" t="s">
        <v>16</v>
      </c>
      <c r="D4" s="13" t="s">
        <v>15</v>
      </c>
      <c r="E4" s="13" t="s">
        <v>9</v>
      </c>
      <c r="F4" s="13" t="s">
        <v>10</v>
      </c>
      <c r="G4" s="13" t="s">
        <v>11</v>
      </c>
      <c r="H4" s="5"/>
      <c r="I4" s="5"/>
      <c r="J4" s="5"/>
      <c r="K4" s="5"/>
    </row>
    <row r="5" spans="1:11" ht="15.95" customHeight="1" x14ac:dyDescent="0.25">
      <c r="A5" s="6" t="s">
        <v>1</v>
      </c>
      <c r="B5" s="7">
        <v>45494</v>
      </c>
      <c r="C5" s="15">
        <v>137</v>
      </c>
      <c r="D5" s="15">
        <v>1732</v>
      </c>
      <c r="E5" s="10" t="s">
        <v>12</v>
      </c>
      <c r="F5" s="10" t="s">
        <v>12</v>
      </c>
      <c r="G5" s="14">
        <v>6.2E-2</v>
      </c>
      <c r="H5" s="8"/>
      <c r="I5" s="8"/>
      <c r="J5" s="8"/>
      <c r="K5" s="8"/>
    </row>
    <row r="6" spans="1:11" ht="15.95" customHeight="1" x14ac:dyDescent="0.25">
      <c r="A6" s="6" t="s">
        <v>0</v>
      </c>
      <c r="B6" s="7">
        <v>45494</v>
      </c>
      <c r="C6" s="15">
        <v>36.4</v>
      </c>
      <c r="D6" s="15">
        <v>1299</v>
      </c>
      <c r="E6" s="10" t="s">
        <v>12</v>
      </c>
      <c r="F6" s="10" t="s">
        <v>12</v>
      </c>
      <c r="G6" s="14">
        <v>5.5E-2</v>
      </c>
      <c r="H6" s="8"/>
      <c r="I6" s="8"/>
      <c r="J6" s="8"/>
      <c r="K6" s="8"/>
    </row>
    <row r="7" spans="1:11" ht="15.95" customHeight="1" x14ac:dyDescent="0.25">
      <c r="A7" s="6" t="s">
        <v>3</v>
      </c>
      <c r="B7" s="7">
        <v>45494</v>
      </c>
      <c r="C7" s="15">
        <v>37.299999999999997</v>
      </c>
      <c r="D7" s="15">
        <v>517</v>
      </c>
      <c r="E7" s="10"/>
      <c r="F7" s="10"/>
      <c r="G7" s="10"/>
      <c r="H7" s="8"/>
      <c r="I7" s="8"/>
      <c r="J7" s="8"/>
      <c r="K7" s="8"/>
    </row>
    <row r="8" spans="1:11" ht="15.95" customHeight="1" x14ac:dyDescent="0.25">
      <c r="A8" s="6" t="s">
        <v>7</v>
      </c>
      <c r="B8" s="7">
        <v>45494</v>
      </c>
      <c r="C8" s="15">
        <v>14.8</v>
      </c>
      <c r="D8" s="15">
        <v>152</v>
      </c>
      <c r="E8" s="10"/>
      <c r="F8" s="10"/>
      <c r="G8" s="10"/>
      <c r="H8" s="8"/>
      <c r="I8" s="8"/>
      <c r="J8" s="8"/>
      <c r="K8" s="8"/>
    </row>
    <row r="9" spans="1:11" ht="15.95" customHeight="1" x14ac:dyDescent="0.25">
      <c r="A9" s="6" t="s">
        <v>8</v>
      </c>
      <c r="B9" s="7">
        <v>45494</v>
      </c>
      <c r="C9" s="15">
        <v>11</v>
      </c>
      <c r="D9" s="15">
        <v>272</v>
      </c>
      <c r="E9" s="10"/>
      <c r="F9" s="10"/>
      <c r="G9" s="10"/>
      <c r="H9" s="8"/>
      <c r="I9" s="8"/>
      <c r="J9" s="8"/>
      <c r="K9" s="8"/>
    </row>
    <row r="10" spans="1:11" ht="17.25" customHeight="1" x14ac:dyDescent="0.25">
      <c r="B10" s="1"/>
      <c r="C10" s="11"/>
      <c r="D10" s="11"/>
    </row>
    <row r="11" spans="1:11" ht="45" x14ac:dyDescent="0.25">
      <c r="B11" s="12" t="s">
        <v>6</v>
      </c>
      <c r="C11" s="13" t="s">
        <v>16</v>
      </c>
      <c r="D11" s="13" t="s">
        <v>13</v>
      </c>
    </row>
    <row r="12" spans="1:11" x14ac:dyDescent="0.25">
      <c r="A12" s="6" t="s">
        <v>1</v>
      </c>
      <c r="B12" s="7">
        <v>45529</v>
      </c>
      <c r="C12" s="15">
        <v>25</v>
      </c>
      <c r="D12" s="15">
        <v>25</v>
      </c>
    </row>
    <row r="13" spans="1:11" x14ac:dyDescent="0.25">
      <c r="A13" s="6" t="s">
        <v>0</v>
      </c>
      <c r="B13" s="7">
        <v>45529</v>
      </c>
      <c r="C13" s="15">
        <v>55</v>
      </c>
      <c r="D13" s="15">
        <v>62</v>
      </c>
    </row>
    <row r="14" spans="1:11" x14ac:dyDescent="0.25">
      <c r="A14" s="6" t="s">
        <v>2</v>
      </c>
      <c r="B14" s="7">
        <v>45529</v>
      </c>
      <c r="C14" s="15">
        <v>60</v>
      </c>
      <c r="D14" s="15">
        <v>68</v>
      </c>
    </row>
    <row r="15" spans="1:11" x14ac:dyDescent="0.25">
      <c r="B15" s="9"/>
      <c r="C15" s="8"/>
      <c r="D15" s="8"/>
    </row>
    <row r="16" spans="1:11" x14ac:dyDescent="0.25">
      <c r="B16" s="9"/>
      <c r="C16" s="8"/>
      <c r="D16" s="8"/>
    </row>
  </sheetData>
  <mergeCells count="2">
    <mergeCell ref="A1:E1"/>
    <mergeCell ref="E3:G3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73914-5DCA-4DF8-86A8-57A0C1C33EE5}">
  <dimension ref="A1:K45"/>
  <sheetViews>
    <sheetView workbookViewId="0">
      <selection activeCell="H5" sqref="H5"/>
    </sheetView>
  </sheetViews>
  <sheetFormatPr defaultRowHeight="15" x14ac:dyDescent="0.25"/>
  <cols>
    <col min="1" max="1" width="26.85546875" customWidth="1"/>
    <col min="2" max="2" width="11.7109375" customWidth="1"/>
    <col min="3" max="3" width="15.7109375" customWidth="1"/>
    <col min="4" max="4" width="20.140625" customWidth="1"/>
    <col min="5" max="5" width="13.42578125" customWidth="1"/>
    <col min="6" max="6" width="12.7109375" customWidth="1"/>
    <col min="7" max="7" width="11.28515625" customWidth="1"/>
    <col min="8" max="8" width="13.140625" customWidth="1"/>
    <col min="9" max="9" width="11.85546875" customWidth="1"/>
  </cols>
  <sheetData>
    <row r="1" spans="1:11" ht="20.25" x14ac:dyDescent="0.25">
      <c r="A1" s="94" t="s">
        <v>41</v>
      </c>
      <c r="B1" s="94"/>
      <c r="C1" s="94"/>
      <c r="D1" s="94"/>
      <c r="E1" s="94"/>
    </row>
    <row r="3" spans="1:11" ht="36" customHeight="1" thickBot="1" x14ac:dyDescent="0.35">
      <c r="A3" s="20" t="s">
        <v>17</v>
      </c>
      <c r="C3" s="3" t="s">
        <v>4</v>
      </c>
      <c r="E3" s="40"/>
    </row>
    <row r="4" spans="1:11" ht="67.5" customHeight="1" thickBot="1" x14ac:dyDescent="0.3">
      <c r="A4" s="4" t="s">
        <v>5</v>
      </c>
      <c r="B4" s="13" t="s">
        <v>6</v>
      </c>
      <c r="C4" s="13" t="s">
        <v>42</v>
      </c>
      <c r="D4" s="32" t="s">
        <v>25</v>
      </c>
      <c r="E4" s="41" t="s">
        <v>33</v>
      </c>
      <c r="F4" s="5"/>
      <c r="G4" s="5"/>
      <c r="H4" s="82">
        <f>E10+E18+E31+E36+E43</f>
        <v>715</v>
      </c>
      <c r="I4" s="83" t="s">
        <v>60</v>
      </c>
      <c r="J4" s="5"/>
      <c r="K4" s="5"/>
    </row>
    <row r="5" spans="1:11" ht="15.95" customHeight="1" x14ac:dyDescent="0.25">
      <c r="A5" s="6" t="s">
        <v>20</v>
      </c>
      <c r="B5" s="7">
        <v>45798</v>
      </c>
      <c r="C5" s="15">
        <v>0</v>
      </c>
      <c r="D5" s="15">
        <v>0</v>
      </c>
      <c r="E5" s="42"/>
      <c r="F5" s="9"/>
      <c r="G5" s="8"/>
      <c r="H5" s="8"/>
      <c r="I5" s="8"/>
      <c r="J5" s="8"/>
      <c r="K5" s="8"/>
    </row>
    <row r="6" spans="1:11" ht="15.95" customHeight="1" x14ac:dyDescent="0.25">
      <c r="A6" s="6" t="s">
        <v>38</v>
      </c>
      <c r="B6" s="7">
        <v>45798</v>
      </c>
      <c r="C6" s="15">
        <v>0</v>
      </c>
      <c r="D6" s="15">
        <v>0</v>
      </c>
      <c r="E6" s="43">
        <v>70</v>
      </c>
      <c r="F6" s="9"/>
      <c r="G6" s="8"/>
      <c r="H6" s="8"/>
      <c r="I6" s="8"/>
      <c r="J6" s="8"/>
      <c r="K6" s="8"/>
    </row>
    <row r="7" spans="1:11" ht="15.75" customHeight="1" x14ac:dyDescent="0.25">
      <c r="A7" s="6"/>
      <c r="B7" s="9"/>
      <c r="C7" s="22"/>
      <c r="D7" s="22"/>
      <c r="E7" s="42"/>
      <c r="F7" s="9"/>
      <c r="G7" s="8"/>
      <c r="H7" s="8"/>
      <c r="I7" s="8"/>
      <c r="J7" s="8"/>
      <c r="K7" s="8"/>
    </row>
    <row r="8" spans="1:11" ht="15.75" customHeight="1" x14ac:dyDescent="0.25">
      <c r="A8" s="23" t="s">
        <v>22</v>
      </c>
      <c r="B8" s="7">
        <v>45805</v>
      </c>
      <c r="C8" s="15">
        <v>90</v>
      </c>
      <c r="D8" s="15">
        <v>70</v>
      </c>
      <c r="E8" s="43">
        <v>35</v>
      </c>
      <c r="F8" s="9"/>
      <c r="G8" s="8"/>
      <c r="H8" s="8"/>
      <c r="I8" s="8"/>
      <c r="J8" s="8"/>
      <c r="K8" s="8"/>
    </row>
    <row r="9" spans="1:11" x14ac:dyDescent="0.25">
      <c r="A9" s="30" t="s">
        <v>28</v>
      </c>
      <c r="B9" s="8"/>
      <c r="C9" s="25"/>
      <c r="D9" s="8" t="s">
        <v>30</v>
      </c>
      <c r="E9" s="42"/>
    </row>
    <row r="10" spans="1:11" x14ac:dyDescent="0.25">
      <c r="A10" s="47" t="s">
        <v>29</v>
      </c>
      <c r="C10" s="26"/>
      <c r="E10" s="63">
        <f>SUM(E4:E8)</f>
        <v>105</v>
      </c>
      <c r="F10" s="47" t="s">
        <v>47</v>
      </c>
    </row>
    <row r="11" spans="1:11" ht="15.75" thickBot="1" x14ac:dyDescent="0.3">
      <c r="A11" s="51"/>
      <c r="B11" s="51"/>
      <c r="C11" s="52"/>
      <c r="D11" s="51"/>
      <c r="E11" s="53"/>
    </row>
    <row r="12" spans="1:11" ht="15.75" thickTop="1" x14ac:dyDescent="0.25">
      <c r="A12" s="87" t="s">
        <v>32</v>
      </c>
      <c r="B12" s="87"/>
      <c r="C12" s="87"/>
      <c r="E12" s="46"/>
    </row>
    <row r="13" spans="1:11" ht="15.75" customHeight="1" x14ac:dyDescent="0.25">
      <c r="A13" s="87"/>
      <c r="B13" s="87"/>
      <c r="C13" s="87"/>
      <c r="E13" s="46"/>
    </row>
    <row r="14" spans="1:11" ht="30" x14ac:dyDescent="0.25">
      <c r="B14" s="49" t="s">
        <v>6</v>
      </c>
      <c r="C14" s="13" t="s">
        <v>43</v>
      </c>
      <c r="D14" s="32" t="s">
        <v>25</v>
      </c>
      <c r="E14" s="40"/>
    </row>
    <row r="15" spans="1:11" x14ac:dyDescent="0.25">
      <c r="A15" s="6" t="s">
        <v>19</v>
      </c>
      <c r="B15" s="7">
        <v>45827</v>
      </c>
      <c r="C15" s="15">
        <v>141</v>
      </c>
      <c r="D15" s="15">
        <v>32.700000000000003</v>
      </c>
      <c r="E15" s="40"/>
    </row>
    <row r="16" spans="1:11" x14ac:dyDescent="0.25">
      <c r="A16" s="6" t="s">
        <v>0</v>
      </c>
      <c r="B16" s="7">
        <v>45827</v>
      </c>
      <c r="C16" s="15">
        <v>131</v>
      </c>
      <c r="D16" s="15">
        <v>18.3</v>
      </c>
      <c r="E16" s="40"/>
    </row>
    <row r="17" spans="1:6" x14ac:dyDescent="0.25">
      <c r="A17" s="6" t="s">
        <v>39</v>
      </c>
      <c r="B17" s="7">
        <v>45827</v>
      </c>
      <c r="C17" s="15">
        <v>114</v>
      </c>
      <c r="D17" s="15">
        <v>13.4</v>
      </c>
      <c r="E17" s="40"/>
    </row>
    <row r="18" spans="1:6" ht="15.75" x14ac:dyDescent="0.25">
      <c r="A18" s="48" t="s">
        <v>23</v>
      </c>
      <c r="B18" s="7">
        <v>45827</v>
      </c>
      <c r="C18" s="50">
        <v>658</v>
      </c>
      <c r="D18" s="15">
        <v>39.700000000000003</v>
      </c>
      <c r="E18" s="43">
        <v>220</v>
      </c>
      <c r="F18" s="47" t="s">
        <v>47</v>
      </c>
    </row>
    <row r="19" spans="1:6" x14ac:dyDescent="0.25">
      <c r="A19" s="33" t="s">
        <v>34</v>
      </c>
      <c r="C19" s="22"/>
      <c r="D19" t="s">
        <v>31</v>
      </c>
      <c r="E19" s="40"/>
    </row>
    <row r="20" spans="1:6" x14ac:dyDescent="0.25">
      <c r="A20" s="29" t="s">
        <v>27</v>
      </c>
      <c r="B20" s="6"/>
      <c r="E20" s="40"/>
    </row>
    <row r="21" spans="1:6" x14ac:dyDescent="0.25">
      <c r="A21" t="s">
        <v>35</v>
      </c>
      <c r="E21" s="40"/>
    </row>
    <row r="22" spans="1:6" ht="15.75" thickBot="1" x14ac:dyDescent="0.3">
      <c r="A22" s="51"/>
      <c r="B22" s="51"/>
      <c r="C22" s="51"/>
      <c r="D22" s="51"/>
      <c r="E22" s="53"/>
    </row>
    <row r="23" spans="1:6" ht="15.75" thickTop="1" x14ac:dyDescent="0.25">
      <c r="C23" s="26"/>
      <c r="E23" s="46"/>
    </row>
    <row r="24" spans="1:6" ht="30" x14ac:dyDescent="0.25">
      <c r="B24" s="49" t="s">
        <v>6</v>
      </c>
      <c r="C24" s="13" t="s">
        <v>24</v>
      </c>
      <c r="D24" s="32" t="s">
        <v>25</v>
      </c>
      <c r="E24" s="40"/>
    </row>
    <row r="25" spans="1:6" ht="15.75" x14ac:dyDescent="0.25">
      <c r="A25" s="24" t="s">
        <v>44</v>
      </c>
      <c r="B25" s="7">
        <v>45853</v>
      </c>
      <c r="C25" s="15">
        <v>44</v>
      </c>
      <c r="D25" s="15">
        <v>25</v>
      </c>
      <c r="E25" s="45">
        <v>35</v>
      </c>
    </row>
    <row r="26" spans="1:6" x14ac:dyDescent="0.25">
      <c r="A26" s="19" t="s">
        <v>19</v>
      </c>
      <c r="B26" s="7">
        <v>45858</v>
      </c>
      <c r="C26" s="15">
        <v>80</v>
      </c>
      <c r="D26" s="15">
        <v>80</v>
      </c>
      <c r="E26" s="40"/>
    </row>
    <row r="27" spans="1:6" x14ac:dyDescent="0.25">
      <c r="A27" s="19" t="s">
        <v>0</v>
      </c>
      <c r="B27" s="7">
        <v>45858</v>
      </c>
      <c r="C27" s="15">
        <v>30</v>
      </c>
      <c r="D27" s="15">
        <v>30</v>
      </c>
      <c r="E27" s="40"/>
    </row>
    <row r="28" spans="1:6" x14ac:dyDescent="0.25">
      <c r="A28" s="19" t="s">
        <v>26</v>
      </c>
      <c r="B28" s="7">
        <v>45858</v>
      </c>
      <c r="C28" s="15">
        <v>30</v>
      </c>
      <c r="D28" s="15">
        <v>30</v>
      </c>
    </row>
    <row r="29" spans="1:6" ht="15.75" x14ac:dyDescent="0.25">
      <c r="A29" s="24" t="s">
        <v>23</v>
      </c>
      <c r="B29" s="7">
        <v>45858</v>
      </c>
      <c r="C29" s="15">
        <v>10</v>
      </c>
      <c r="D29" s="15">
        <v>10</v>
      </c>
      <c r="E29" s="45">
        <v>140</v>
      </c>
    </row>
    <row r="30" spans="1:6" x14ac:dyDescent="0.25">
      <c r="A30" s="30" t="s">
        <v>28</v>
      </c>
      <c r="B30" s="8"/>
      <c r="C30" s="22"/>
      <c r="D30" s="8" t="s">
        <v>30</v>
      </c>
    </row>
    <row r="31" spans="1:6" x14ac:dyDescent="0.25">
      <c r="A31" s="47" t="s">
        <v>29</v>
      </c>
      <c r="E31" s="63">
        <f>SUM(E25:E29)</f>
        <v>175</v>
      </c>
      <c r="F31" s="47" t="s">
        <v>47</v>
      </c>
    </row>
    <row r="32" spans="1:6" ht="15.75" thickBot="1" x14ac:dyDescent="0.3">
      <c r="A32" s="51"/>
      <c r="B32" s="51"/>
      <c r="C32" s="51"/>
      <c r="D32" s="51"/>
      <c r="E32" s="53"/>
    </row>
    <row r="33" spans="1:6" ht="30.75" thickTop="1" x14ac:dyDescent="0.25">
      <c r="B33" s="49" t="s">
        <v>6</v>
      </c>
      <c r="C33" s="13" t="s">
        <v>24</v>
      </c>
      <c r="D33" s="32" t="s">
        <v>25</v>
      </c>
      <c r="E33" s="40"/>
    </row>
    <row r="34" spans="1:6" x14ac:dyDescent="0.25">
      <c r="A34" s="19" t="s">
        <v>19</v>
      </c>
      <c r="B34" s="7">
        <v>45908</v>
      </c>
      <c r="C34" s="15">
        <v>40</v>
      </c>
      <c r="D34" s="15">
        <v>28</v>
      </c>
      <c r="E34" s="40"/>
    </row>
    <row r="35" spans="1:6" x14ac:dyDescent="0.25">
      <c r="A35" s="19" t="s">
        <v>26</v>
      </c>
      <c r="B35" s="7">
        <v>45908</v>
      </c>
      <c r="C35" s="15">
        <v>15</v>
      </c>
      <c r="D35" s="15">
        <v>20</v>
      </c>
      <c r="E35" s="40"/>
    </row>
    <row r="36" spans="1:6" ht="15.75" x14ac:dyDescent="0.25">
      <c r="A36" s="24" t="s">
        <v>23</v>
      </c>
      <c r="B36" s="7">
        <v>45908</v>
      </c>
      <c r="C36" s="15">
        <v>10</v>
      </c>
      <c r="D36" s="15">
        <v>7</v>
      </c>
      <c r="E36" s="43">
        <v>105</v>
      </c>
      <c r="F36" s="47" t="s">
        <v>47</v>
      </c>
    </row>
    <row r="37" spans="1:6" x14ac:dyDescent="0.25">
      <c r="A37" s="30" t="s">
        <v>28</v>
      </c>
      <c r="D37" s="8" t="s">
        <v>30</v>
      </c>
    </row>
    <row r="38" spans="1:6" x14ac:dyDescent="0.25">
      <c r="A38" s="47" t="s">
        <v>29</v>
      </c>
      <c r="D38" s="8"/>
    </row>
    <row r="39" spans="1:6" ht="15.75" thickBot="1" x14ac:dyDescent="0.3">
      <c r="A39" s="62"/>
      <c r="B39" s="62"/>
      <c r="C39" s="62"/>
      <c r="D39" s="62"/>
      <c r="E39" s="62"/>
    </row>
    <row r="41" spans="1:6" ht="30" x14ac:dyDescent="0.25">
      <c r="A41" s="18"/>
      <c r="B41" s="12" t="s">
        <v>6</v>
      </c>
      <c r="C41" s="13" t="s">
        <v>15</v>
      </c>
      <c r="D41" s="32" t="s">
        <v>25</v>
      </c>
    </row>
    <row r="42" spans="1:6" x14ac:dyDescent="0.25">
      <c r="A42" s="19" t="s">
        <v>19</v>
      </c>
      <c r="B42" s="7">
        <v>45961</v>
      </c>
      <c r="C42" s="15">
        <v>35</v>
      </c>
      <c r="D42" s="61">
        <v>4.0999999999999996</v>
      </c>
    </row>
    <row r="43" spans="1:6" x14ac:dyDescent="0.25">
      <c r="A43" s="19" t="s">
        <v>45</v>
      </c>
      <c r="B43" s="7">
        <v>45961</v>
      </c>
      <c r="C43" s="15">
        <v>15.6</v>
      </c>
      <c r="D43" s="61">
        <v>3.1</v>
      </c>
      <c r="E43" s="43">
        <v>110</v>
      </c>
      <c r="F43" s="47" t="s">
        <v>47</v>
      </c>
    </row>
    <row r="44" spans="1:6" x14ac:dyDescent="0.25">
      <c r="A44" s="33" t="s">
        <v>34</v>
      </c>
      <c r="C44" s="22"/>
      <c r="D44" t="s">
        <v>46</v>
      </c>
    </row>
    <row r="45" spans="1:6" x14ac:dyDescent="0.25">
      <c r="A45" s="29" t="s">
        <v>27</v>
      </c>
      <c r="B45" s="21"/>
    </row>
  </sheetData>
  <mergeCells count="2">
    <mergeCell ref="A1:E1"/>
    <mergeCell ref="A12:C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0A7B12-7FBD-44DE-BA50-2DA0D3E03B3C}">
  <dimension ref="A1:H50"/>
  <sheetViews>
    <sheetView tabSelected="1" workbookViewId="0">
      <selection activeCell="E46" sqref="E46"/>
    </sheetView>
  </sheetViews>
  <sheetFormatPr defaultRowHeight="15" x14ac:dyDescent="0.25"/>
  <cols>
    <col min="1" max="1" width="31.28515625" customWidth="1"/>
    <col min="2" max="2" width="18.85546875" customWidth="1"/>
    <col min="3" max="3" width="12.140625" customWidth="1"/>
    <col min="4" max="4" width="13.42578125" customWidth="1"/>
    <col min="5" max="5" width="12" customWidth="1"/>
    <col min="6" max="6" width="36.85546875" customWidth="1"/>
    <col min="7" max="7" width="13.28515625" customWidth="1"/>
    <col min="8" max="8" width="12" customWidth="1"/>
  </cols>
  <sheetData>
    <row r="1" spans="1:8" ht="57.75" customHeight="1" thickBot="1" x14ac:dyDescent="0.35">
      <c r="A1" s="20" t="s">
        <v>48</v>
      </c>
      <c r="C1" s="3" t="s">
        <v>4</v>
      </c>
      <c r="F1" s="88" t="s">
        <v>54</v>
      </c>
      <c r="G1" s="89"/>
      <c r="H1" s="90"/>
    </row>
    <row r="2" spans="1:8" ht="45.75" thickBot="1" x14ac:dyDescent="0.3">
      <c r="A2" s="4" t="s">
        <v>5</v>
      </c>
      <c r="B2" s="13" t="s">
        <v>6</v>
      </c>
      <c r="C2" s="85" t="s">
        <v>9</v>
      </c>
      <c r="D2" s="13" t="s">
        <v>52</v>
      </c>
      <c r="E2" s="68" t="s">
        <v>33</v>
      </c>
      <c r="G2" s="82">
        <f>E6+E16+E25+E33+E41</f>
        <v>440</v>
      </c>
      <c r="H2" s="83" t="s">
        <v>60</v>
      </c>
    </row>
    <row r="3" spans="1:8" x14ac:dyDescent="0.25">
      <c r="A3" s="6" t="s">
        <v>51</v>
      </c>
      <c r="B3" s="7">
        <v>46160</v>
      </c>
      <c r="C3" s="10">
        <v>1.77</v>
      </c>
      <c r="D3" s="14" t="s">
        <v>53</v>
      </c>
      <c r="E3" s="84">
        <v>50</v>
      </c>
      <c r="F3" s="9"/>
    </row>
    <row r="4" spans="1:8" x14ac:dyDescent="0.25">
      <c r="A4" s="6" t="s">
        <v>50</v>
      </c>
      <c r="B4" s="7">
        <v>46160</v>
      </c>
      <c r="C4" s="10">
        <v>2.1</v>
      </c>
      <c r="D4" s="14" t="s">
        <v>53</v>
      </c>
      <c r="E4" s="84">
        <v>50</v>
      </c>
      <c r="F4" s="9"/>
    </row>
    <row r="5" spans="1:8" x14ac:dyDescent="0.25">
      <c r="A5" s="6"/>
      <c r="B5" s="9"/>
      <c r="C5" s="10"/>
      <c r="D5" s="10"/>
      <c r="E5" s="71"/>
      <c r="F5" s="9"/>
    </row>
    <row r="6" spans="1:8" x14ac:dyDescent="0.25">
      <c r="A6" s="33" t="s">
        <v>34</v>
      </c>
      <c r="C6" s="2" t="s">
        <v>49</v>
      </c>
      <c r="D6" s="40"/>
      <c r="E6" s="63">
        <f>SUM(E3:E4)</f>
        <v>100</v>
      </c>
      <c r="F6" s="47" t="s">
        <v>47</v>
      </c>
    </row>
    <row r="7" spans="1:8" x14ac:dyDescent="0.25">
      <c r="A7" s="29" t="s">
        <v>27</v>
      </c>
      <c r="B7" s="6"/>
      <c r="E7" s="40"/>
    </row>
    <row r="8" spans="1:8" x14ac:dyDescent="0.25">
      <c r="A8" s="47" t="s">
        <v>57</v>
      </c>
      <c r="B8" s="6"/>
      <c r="E8" s="40"/>
    </row>
    <row r="9" spans="1:8" ht="15.75" thickBot="1" x14ac:dyDescent="0.3">
      <c r="A9" s="51"/>
      <c r="B9" s="51"/>
      <c r="C9" s="52"/>
      <c r="D9" s="51"/>
      <c r="E9" s="53"/>
    </row>
    <row r="10" spans="1:8" ht="15.75" thickTop="1" x14ac:dyDescent="0.25">
      <c r="A10" s="86" t="s">
        <v>56</v>
      </c>
      <c r="B10" s="87"/>
      <c r="C10" s="87"/>
      <c r="E10" s="46"/>
    </row>
    <row r="11" spans="1:8" x14ac:dyDescent="0.25">
      <c r="A11" s="87"/>
      <c r="B11" s="87"/>
      <c r="C11" s="87"/>
      <c r="E11" s="46"/>
    </row>
    <row r="12" spans="1:8" ht="60" x14ac:dyDescent="0.25">
      <c r="A12" s="4" t="s">
        <v>5</v>
      </c>
      <c r="B12" s="49" t="s">
        <v>6</v>
      </c>
      <c r="C12" s="13" t="s">
        <v>15</v>
      </c>
      <c r="D12" s="32" t="s">
        <v>25</v>
      </c>
      <c r="E12" s="68" t="s">
        <v>33</v>
      </c>
    </row>
    <row r="13" spans="1:8" x14ac:dyDescent="0.25">
      <c r="A13" s="6" t="s">
        <v>51</v>
      </c>
      <c r="B13" s="7">
        <v>46160</v>
      </c>
      <c r="C13" s="15">
        <v>50</v>
      </c>
      <c r="D13" s="15">
        <v>50</v>
      </c>
      <c r="E13" s="84">
        <v>35</v>
      </c>
    </row>
    <row r="14" spans="1:8" x14ac:dyDescent="0.25">
      <c r="A14" s="6" t="s">
        <v>50</v>
      </c>
      <c r="B14" s="7">
        <v>46160</v>
      </c>
      <c r="C14" s="15">
        <v>40</v>
      </c>
      <c r="D14" s="15">
        <v>39.700000000000003</v>
      </c>
      <c r="E14" s="84">
        <v>35</v>
      </c>
    </row>
    <row r="15" spans="1:8" x14ac:dyDescent="0.25">
      <c r="B15" s="8"/>
      <c r="C15" s="67"/>
      <c r="D15" s="67"/>
      <c r="E15" s="72"/>
    </row>
    <row r="16" spans="1:8" x14ac:dyDescent="0.25">
      <c r="A16" s="30" t="s">
        <v>28</v>
      </c>
      <c r="C16" s="66" t="s">
        <v>30</v>
      </c>
      <c r="E16" s="63">
        <f>SUM(E13:E14)</f>
        <v>70</v>
      </c>
      <c r="F16" s="47" t="s">
        <v>47</v>
      </c>
    </row>
    <row r="17" spans="1:6" x14ac:dyDescent="0.25">
      <c r="A17" s="47" t="s">
        <v>29</v>
      </c>
      <c r="C17" s="66"/>
      <c r="E17" s="65"/>
      <c r="F17" s="47"/>
    </row>
    <row r="18" spans="1:6" ht="15.75" thickBot="1" x14ac:dyDescent="0.3">
      <c r="A18" s="51"/>
      <c r="B18" s="51"/>
      <c r="C18" s="51"/>
      <c r="D18" s="51"/>
      <c r="E18" s="53"/>
    </row>
    <row r="19" spans="1:6" ht="15.75" thickTop="1" x14ac:dyDescent="0.25"/>
    <row r="20" spans="1:6" ht="45" x14ac:dyDescent="0.25">
      <c r="A20" s="4" t="s">
        <v>5</v>
      </c>
      <c r="B20" s="13" t="s">
        <v>6</v>
      </c>
      <c r="C20" s="85" t="s">
        <v>9</v>
      </c>
      <c r="D20" s="13" t="s">
        <v>52</v>
      </c>
      <c r="E20" s="68" t="s">
        <v>33</v>
      </c>
    </row>
    <row r="21" spans="1:6" x14ac:dyDescent="0.25">
      <c r="A21" s="6" t="s">
        <v>51</v>
      </c>
      <c r="B21" s="7">
        <v>46177</v>
      </c>
      <c r="C21" s="10">
        <v>1.84</v>
      </c>
      <c r="D21" s="14" t="s">
        <v>61</v>
      </c>
      <c r="E21" s="69">
        <v>25</v>
      </c>
      <c r="F21" t="s">
        <v>62</v>
      </c>
    </row>
    <row r="22" spans="1:6" x14ac:dyDescent="0.25">
      <c r="A22" s="6" t="s">
        <v>50</v>
      </c>
      <c r="B22" s="7">
        <v>46177</v>
      </c>
      <c r="C22" s="10">
        <v>2.14</v>
      </c>
      <c r="D22" s="14" t="s">
        <v>61</v>
      </c>
      <c r="E22" s="70">
        <v>25</v>
      </c>
    </row>
    <row r="23" spans="1:6" x14ac:dyDescent="0.25">
      <c r="A23" s="6" t="s">
        <v>55</v>
      </c>
      <c r="B23" s="7">
        <v>46177</v>
      </c>
      <c r="C23" s="10">
        <v>2.33</v>
      </c>
      <c r="D23" s="14" t="s">
        <v>53</v>
      </c>
      <c r="E23" s="70">
        <v>50</v>
      </c>
    </row>
    <row r="24" spans="1:6" x14ac:dyDescent="0.25">
      <c r="A24" s="6"/>
      <c r="B24" s="9"/>
      <c r="C24" s="10"/>
      <c r="D24" s="10"/>
      <c r="E24" s="71"/>
    </row>
    <row r="25" spans="1:6" x14ac:dyDescent="0.25">
      <c r="A25" s="33" t="s">
        <v>34</v>
      </c>
      <c r="C25" s="2" t="s">
        <v>49</v>
      </c>
      <c r="D25" s="40"/>
      <c r="E25" s="63">
        <f>SUM(E21:E23)</f>
        <v>100</v>
      </c>
      <c r="F25" s="47" t="s">
        <v>47</v>
      </c>
    </row>
    <row r="26" spans="1:6" x14ac:dyDescent="0.25">
      <c r="A26" s="29" t="s">
        <v>27</v>
      </c>
      <c r="B26" s="6"/>
      <c r="E26" s="40"/>
    </row>
    <row r="27" spans="1:6" x14ac:dyDescent="0.25">
      <c r="A27" s="47" t="s">
        <v>57</v>
      </c>
    </row>
    <row r="28" spans="1:6" ht="15.75" thickBot="1" x14ac:dyDescent="0.3">
      <c r="A28" s="62"/>
      <c r="B28" s="62"/>
      <c r="C28" s="62"/>
      <c r="D28" s="62"/>
      <c r="E28" s="62"/>
    </row>
    <row r="29" spans="1:6" ht="60" x14ac:dyDescent="0.25">
      <c r="A29" s="4" t="s">
        <v>5</v>
      </c>
      <c r="B29" s="77" t="s">
        <v>6</v>
      </c>
      <c r="C29" s="78" t="s">
        <v>15</v>
      </c>
      <c r="D29" s="79" t="s">
        <v>25</v>
      </c>
      <c r="E29" s="80" t="s">
        <v>33</v>
      </c>
    </row>
    <row r="30" spans="1:6" x14ac:dyDescent="0.25">
      <c r="A30" s="6" t="s">
        <v>51</v>
      </c>
      <c r="B30" s="7">
        <v>46197</v>
      </c>
      <c r="C30" s="15">
        <v>110</v>
      </c>
      <c r="D30" s="15">
        <v>90</v>
      </c>
      <c r="E30" s="84">
        <v>35</v>
      </c>
      <c r="F30" t="s">
        <v>59</v>
      </c>
    </row>
    <row r="31" spans="1:6" x14ac:dyDescent="0.25">
      <c r="A31" s="6" t="s">
        <v>50</v>
      </c>
      <c r="B31" s="7">
        <v>46197</v>
      </c>
      <c r="C31" s="15">
        <v>70</v>
      </c>
      <c r="D31" s="15">
        <v>60</v>
      </c>
      <c r="E31" s="84">
        <v>35</v>
      </c>
    </row>
    <row r="32" spans="1:6" x14ac:dyDescent="0.25">
      <c r="B32" s="8"/>
      <c r="C32" s="67"/>
      <c r="D32" s="67"/>
      <c r="E32" s="72"/>
    </row>
    <row r="33" spans="1:6" x14ac:dyDescent="0.25">
      <c r="A33" s="30" t="s">
        <v>28</v>
      </c>
      <c r="C33" s="66" t="s">
        <v>30</v>
      </c>
      <c r="E33" s="63">
        <f>SUM(E30:E31)</f>
        <v>70</v>
      </c>
      <c r="F33" s="47" t="s">
        <v>47</v>
      </c>
    </row>
    <row r="34" spans="1:6" x14ac:dyDescent="0.25">
      <c r="A34" s="47" t="s">
        <v>29</v>
      </c>
      <c r="C34" s="66"/>
      <c r="E34" s="65"/>
      <c r="F34" s="47"/>
    </row>
    <row r="35" spans="1:6" ht="15.75" thickBot="1" x14ac:dyDescent="0.3">
      <c r="A35" s="51"/>
      <c r="B35" s="51"/>
      <c r="C35" s="51"/>
      <c r="D35" s="51"/>
      <c r="E35" s="53"/>
    </row>
    <row r="36" spans="1:6" ht="15.75" thickTop="1" x14ac:dyDescent="0.25"/>
    <row r="37" spans="1:6" ht="45" x14ac:dyDescent="0.25">
      <c r="A37" s="4" t="s">
        <v>5</v>
      </c>
      <c r="B37" s="13" t="s">
        <v>6</v>
      </c>
      <c r="C37" s="85" t="s">
        <v>9</v>
      </c>
      <c r="D37" s="13" t="s">
        <v>52</v>
      </c>
      <c r="E37" s="68" t="s">
        <v>33</v>
      </c>
    </row>
    <row r="38" spans="1:6" x14ac:dyDescent="0.25">
      <c r="A38" s="6" t="s">
        <v>51</v>
      </c>
      <c r="B38" s="7">
        <v>46217</v>
      </c>
      <c r="C38" s="10">
        <v>1.81</v>
      </c>
      <c r="D38" s="14" t="s">
        <v>53</v>
      </c>
      <c r="E38" s="84">
        <v>50</v>
      </c>
    </row>
    <row r="39" spans="1:6" x14ac:dyDescent="0.25">
      <c r="A39" s="6" t="s">
        <v>50</v>
      </c>
      <c r="B39" s="7">
        <v>46217</v>
      </c>
      <c r="C39" s="10">
        <v>1.72</v>
      </c>
      <c r="D39" s="14" t="s">
        <v>53</v>
      </c>
      <c r="E39" s="84">
        <v>50</v>
      </c>
    </row>
    <row r="40" spans="1:6" x14ac:dyDescent="0.25">
      <c r="A40" s="6"/>
      <c r="B40" s="9"/>
      <c r="C40" s="10"/>
      <c r="D40" s="10"/>
      <c r="E40" s="71"/>
    </row>
    <row r="41" spans="1:6" x14ac:dyDescent="0.25">
      <c r="A41" s="33" t="s">
        <v>34</v>
      </c>
      <c r="C41" s="2" t="s">
        <v>49</v>
      </c>
      <c r="D41" s="40"/>
      <c r="E41" s="63">
        <f>SUM(E38:E39)</f>
        <v>100</v>
      </c>
      <c r="F41" s="47" t="s">
        <v>47</v>
      </c>
    </row>
    <row r="42" spans="1:6" x14ac:dyDescent="0.25">
      <c r="A42" s="29" t="s">
        <v>27</v>
      </c>
      <c r="B42" s="6"/>
      <c r="E42" s="40"/>
    </row>
    <row r="43" spans="1:6" x14ac:dyDescent="0.25">
      <c r="A43" s="47" t="s">
        <v>57</v>
      </c>
    </row>
    <row r="44" spans="1:6" ht="15.75" thickBot="1" x14ac:dyDescent="0.3">
      <c r="A44" s="51"/>
      <c r="B44" s="51"/>
      <c r="C44" s="51"/>
      <c r="D44" s="51"/>
      <c r="E44" s="53"/>
    </row>
    <row r="45" spans="1:6" ht="60.75" thickTop="1" x14ac:dyDescent="0.25">
      <c r="A45" s="4" t="s">
        <v>5</v>
      </c>
      <c r="B45" s="77" t="s">
        <v>6</v>
      </c>
      <c r="C45" s="78" t="s">
        <v>15</v>
      </c>
      <c r="D45" s="79" t="s">
        <v>25</v>
      </c>
      <c r="E45" s="80" t="s">
        <v>33</v>
      </c>
    </row>
    <row r="46" spans="1:6" x14ac:dyDescent="0.25">
      <c r="A46" s="6" t="s">
        <v>51</v>
      </c>
      <c r="B46" s="7">
        <v>46231</v>
      </c>
      <c r="C46" s="15">
        <v>290</v>
      </c>
      <c r="D46" s="15">
        <v>190</v>
      </c>
      <c r="E46" s="84">
        <v>35</v>
      </c>
      <c r="F46" t="s">
        <v>59</v>
      </c>
    </row>
    <row r="47" spans="1:6" x14ac:dyDescent="0.25">
      <c r="A47" s="6" t="s">
        <v>50</v>
      </c>
      <c r="B47" s="7">
        <v>46231</v>
      </c>
      <c r="C47" s="15">
        <v>180</v>
      </c>
      <c r="D47" s="15">
        <v>110</v>
      </c>
      <c r="E47" s="84">
        <v>35</v>
      </c>
    </row>
    <row r="48" spans="1:6" x14ac:dyDescent="0.25">
      <c r="B48" s="8"/>
      <c r="C48" s="67"/>
      <c r="D48" s="67"/>
      <c r="E48" s="72"/>
    </row>
    <row r="49" spans="1:6" x14ac:dyDescent="0.25">
      <c r="A49" s="30" t="s">
        <v>28</v>
      </c>
      <c r="C49" s="66" t="s">
        <v>30</v>
      </c>
      <c r="E49" s="63">
        <f>SUM(E46:E47)</f>
        <v>70</v>
      </c>
      <c r="F49" s="47" t="s">
        <v>47</v>
      </c>
    </row>
    <row r="50" spans="1:6" x14ac:dyDescent="0.25">
      <c r="A50" s="47" t="s">
        <v>29</v>
      </c>
      <c r="C50" s="66"/>
      <c r="E50" s="65"/>
      <c r="F50" s="47"/>
    </row>
  </sheetData>
  <mergeCells count="2">
    <mergeCell ref="A10:C1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Summary Water Yr Tests</vt:lpstr>
      <vt:lpstr>2024</vt:lpstr>
      <vt:lpstr>2025</vt:lpstr>
      <vt:lpstr>2026</vt:lpstr>
      <vt:lpstr>'2024'!Print_Area</vt:lpstr>
      <vt:lpstr>'Summary Water Yr Tests'!Print_Area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Hoem</dc:creator>
  <cp:lastModifiedBy>Nicole Hoem</cp:lastModifiedBy>
  <cp:lastPrinted>2025-07-12T20:06:28Z</cp:lastPrinted>
  <dcterms:created xsi:type="dcterms:W3CDTF">2024-07-21T20:04:00Z</dcterms:created>
  <dcterms:modified xsi:type="dcterms:W3CDTF">2026-07-31T00:46:17Z</dcterms:modified>
</cp:coreProperties>
</file>